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2" r:id="rId1"/>
    <sheet name="TBDB" sheetId="5" r:id="rId2"/>
  </sheets>
  <calcPr calcId="152511"/>
</workbook>
</file>

<file path=xl/calcChain.xml><?xml version="1.0" encoding="utf-8"?>
<calcChain xmlns="http://schemas.openxmlformats.org/spreadsheetml/2006/main">
  <c r="G50" i="5" l="1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H58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</calcChain>
</file>

<file path=xl/sharedStrings.xml><?xml version="1.0" encoding="utf-8"?>
<sst xmlns="http://schemas.openxmlformats.org/spreadsheetml/2006/main" count="430" uniqueCount="193">
  <si>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</si>
  <si>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</si>
  <si>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</si>
  <si>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</si>
  <si>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</si>
  <si>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</si>
  <si>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</si>
  <si>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</si>
  <si>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</si>
  <si>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</si>
  <si>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</si>
  <si>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</si>
  <si>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</si>
  <si>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</si>
  <si>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</si>
  <si>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</si>
  <si>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</si>
  <si>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</si>
  <si>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</si>
  <si>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</si>
  <si>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</si>
  <si>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</si>
  <si>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</si>
  <si>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TB1-28</t>
  </si>
  <si>
    <t>TB1-16</t>
  </si>
  <si>
    <t>TB1-33</t>
  </si>
  <si>
    <t>TB1-10</t>
  </si>
  <si>
    <t>TB1-30</t>
  </si>
  <si>
    <t>TB1-15</t>
  </si>
  <si>
    <t>SCREW</t>
  </si>
  <si>
    <t>TB1-34</t>
  </si>
  <si>
    <t>TB1-12</t>
  </si>
  <si>
    <t>TB1-14</t>
  </si>
  <si>
    <t>TB1-29</t>
  </si>
  <si>
    <t>TB1-32</t>
  </si>
  <si>
    <t>PIN</t>
  </si>
  <si>
    <t>TB1-25</t>
  </si>
  <si>
    <t>MS35275-244</t>
  </si>
  <si>
    <t>TB1-35</t>
  </si>
  <si>
    <t>TB1-27</t>
  </si>
  <si>
    <t>TB1-36</t>
  </si>
  <si>
    <t>WASHER</t>
  </si>
  <si>
    <t>TB1-24</t>
  </si>
  <si>
    <t>TB1-21</t>
  </si>
  <si>
    <t>TB1-20</t>
  </si>
  <si>
    <t>TB1-18</t>
  </si>
  <si>
    <t>TB1-19</t>
  </si>
  <si>
    <t>TB1-37</t>
  </si>
  <si>
    <t>TB1-11</t>
  </si>
  <si>
    <t>TB1-23</t>
  </si>
  <si>
    <t>TB1-31</t>
  </si>
  <si>
    <t>TB1-17</t>
  </si>
  <si>
    <t>TB1-13</t>
  </si>
  <si>
    <t>TB1-39</t>
  </si>
  <si>
    <t>MS35206-201</t>
  </si>
  <si>
    <t>NAS1122-4H</t>
  </si>
  <si>
    <t>S8154-435C005</t>
  </si>
  <si>
    <t>BS202</t>
  </si>
  <si>
    <t>S8164-226</t>
  </si>
  <si>
    <t>MS24665-153</t>
  </si>
  <si>
    <t>MS17826-5</t>
  </si>
  <si>
    <t>NUT</t>
  </si>
  <si>
    <t>S8157N54-016</t>
  </si>
  <si>
    <t>S8154-8C025</t>
  </si>
  <si>
    <t>S8154-8C005</t>
  </si>
  <si>
    <t>28182-200</t>
  </si>
  <si>
    <t>BUSHING</t>
  </si>
  <si>
    <t>S8157CW577-028</t>
  </si>
  <si>
    <t>MS9105-33</t>
  </si>
  <si>
    <t>12DU04</t>
  </si>
  <si>
    <t>BEARING,SLEEVE</t>
  </si>
  <si>
    <t>MS24665-283</t>
  </si>
  <si>
    <t>PIN,COTTER</t>
  </si>
  <si>
    <t>AN960-616L</t>
  </si>
  <si>
    <t>NAS1306-42D</t>
  </si>
  <si>
    <t>BOLT</t>
  </si>
  <si>
    <t>08DU04</t>
  </si>
  <si>
    <t>BEARING</t>
  </si>
  <si>
    <t>MS17825-9</t>
  </si>
  <si>
    <t>TRB2031</t>
  </si>
  <si>
    <t>NTA2031</t>
  </si>
  <si>
    <t>71X7062</t>
  </si>
  <si>
    <t>TRA2031</t>
  </si>
  <si>
    <t>B208</t>
  </si>
  <si>
    <t>S8154-436C005</t>
  </si>
  <si>
    <t>S8154-316C025</t>
  </si>
  <si>
    <t>S8164-227</t>
  </si>
  <si>
    <t>MS17131-10</t>
  </si>
  <si>
    <t>MS35275-243</t>
  </si>
  <si>
    <t>AN960C8</t>
  </si>
  <si>
    <t>AN960C8L</t>
  </si>
  <si>
    <t>S8154-141C005</t>
  </si>
  <si>
    <t>TB1-38</t>
  </si>
  <si>
    <t>MS9105-80</t>
  </si>
  <si>
    <t>S8154-303C005</t>
  </si>
  <si>
    <t>TRA1220</t>
  </si>
  <si>
    <t>J128</t>
  </si>
  <si>
    <t>71X7027</t>
  </si>
  <si>
    <t>SEAL</t>
  </si>
  <si>
    <t>S8154-434C010</t>
  </si>
  <si>
    <t>B308</t>
  </si>
  <si>
    <t>TB2-18</t>
  </si>
  <si>
    <t>TRC2233</t>
  </si>
  <si>
    <t>NTA2233</t>
  </si>
  <si>
    <t>MS9389-80</t>
  </si>
  <si>
    <t>J-126</t>
  </si>
  <si>
    <t>530373-2</t>
  </si>
  <si>
    <t>MS24693-C50</t>
  </si>
  <si>
    <t>TRA1423</t>
  </si>
  <si>
    <t>71X7041</t>
  </si>
  <si>
    <t>TB2-17</t>
  </si>
  <si>
    <t>K2HIPV24556090</t>
  </si>
  <si>
    <t>5305008150692  </t>
  </si>
  <si>
    <t> 5310005790369</t>
  </si>
  <si>
    <t>H855</t>
  </si>
  <si>
    <t>H856</t>
  </si>
  <si>
    <t>H859</t>
  </si>
  <si>
    <t>H858</t>
  </si>
  <si>
    <t>H857</t>
  </si>
  <si>
    <t>G114</t>
  </si>
  <si>
    <t>H860</t>
  </si>
  <si>
    <t>H861</t>
  </si>
  <si>
    <t>H862</t>
  </si>
  <si>
    <t>H863</t>
  </si>
  <si>
    <t>H864</t>
  </si>
  <si>
    <t>H865</t>
  </si>
  <si>
    <t>H866</t>
  </si>
  <si>
    <t>H867</t>
  </si>
  <si>
    <t>H568</t>
  </si>
  <si>
    <t>H480</t>
  </si>
  <si>
    <t>H868</t>
  </si>
  <si>
    <t>H869</t>
  </si>
  <si>
    <t>G149</t>
  </si>
  <si>
    <t>H870</t>
  </si>
  <si>
    <t>H871</t>
  </si>
  <si>
    <t>H872</t>
  </si>
  <si>
    <t>H873</t>
  </si>
  <si>
    <t>H874</t>
  </si>
  <si>
    <t>H875</t>
  </si>
  <si>
    <t>H876</t>
  </si>
  <si>
    <t>H877</t>
  </si>
  <si>
    <t>H878</t>
  </si>
  <si>
    <t>H879</t>
  </si>
  <si>
    <t>G564</t>
  </si>
  <si>
    <t>H880</t>
  </si>
  <si>
    <t>H825</t>
  </si>
  <si>
    <t>H881</t>
  </si>
  <si>
    <t>H882</t>
  </si>
  <si>
    <t>H883</t>
  </si>
  <si>
    <t>H884</t>
  </si>
  <si>
    <t>H885</t>
  </si>
  <si>
    <t>H886</t>
  </si>
  <si>
    <t>H887</t>
  </si>
  <si>
    <t>H888</t>
  </si>
  <si>
    <t>H889</t>
  </si>
  <si>
    <t>H890</t>
  </si>
  <si>
    <t>H891</t>
  </si>
  <si>
    <t>H892</t>
  </si>
  <si>
    <t>H893</t>
  </si>
  <si>
    <t>H894</t>
  </si>
  <si>
    <t>H895</t>
  </si>
  <si>
    <t>H896</t>
  </si>
  <si>
    <t>H897</t>
  </si>
  <si>
    <t>TB1-40</t>
  </si>
  <si>
    <t>TB1-03</t>
  </si>
  <si>
    <t>TB1-01</t>
  </si>
  <si>
    <t>TB1-04</t>
  </si>
  <si>
    <t>TB1-02</t>
  </si>
  <si>
    <t>TB1-05</t>
  </si>
  <si>
    <t>TB1-26</t>
  </si>
  <si>
    <t>TB2-01</t>
  </si>
  <si>
    <t>TB2-06</t>
  </si>
  <si>
    <t>TB2-04</t>
  </si>
  <si>
    <t>TB2-02</t>
  </si>
  <si>
    <t>TB1-06</t>
  </si>
  <si>
    <t>TB2-07</t>
  </si>
  <si>
    <t>TB2-05</t>
  </si>
  <si>
    <t>TB2-08</t>
  </si>
  <si>
    <t>TB2-03</t>
  </si>
  <si>
    <t>TB1-07</t>
  </si>
  <si>
    <t>TB1-09</t>
  </si>
  <si>
    <t>TB1-22</t>
  </si>
  <si>
    <t>24097A 41356A 63066A 99202A C-5 INLAND DRIVE</t>
  </si>
  <si>
    <t>2 KITS PER TACKLE BOX</t>
  </si>
  <si>
    <t>24097A 41356A 63066A 99202A</t>
  </si>
  <si>
    <t>1 TB EVERY OTHER MONDAY</t>
  </si>
  <si>
    <t>SHIM</t>
  </si>
  <si>
    <t>WASHER,FLAT</t>
  </si>
  <si>
    <t>SPACER,RING</t>
  </si>
  <si>
    <t>BEARING,WASHER</t>
  </si>
  <si>
    <t>SEAT,BEARING</t>
  </si>
  <si>
    <t>BEARING,ROLLER</t>
  </si>
  <si>
    <t xml:space="preserve">SEAL,ROTOR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</si>
</sst>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1" fillId="0" borderId="0" xfId="2" applyNumberFormat="1" applyFont="1" applyFill="1" applyBorder="1" applyAlignment="1" applyProtection="1">
      <alignment horizontal="center"/>
    </xf>
    <xf numFmtId="1" fontId="1" fillId="0" borderId="1" xfId="2" applyNumberFormat="1" applyFont="1" applyFill="1" applyBorder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47625</xdr:colOff>
      <xdr:row>16</xdr:row>
      <xdr:rowOff>47625</xdr:rowOff>
    </xdr:to>
    <xdr:pic>
      <xdr:nvPicPr>
        <xdr:cNvPr id="3" name="Picture 1" descr="http://haystack.ihserc.com/images/5x5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9300" y="2571750"/>
          <a:ext cx="47625" cy="476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</xdr:row>
      <xdr:rowOff>0</xdr:rowOff>
    </xdr:from>
    <xdr:to>
      <xdr:col>2</xdr:col>
      <xdr:colOff>47625</xdr:colOff>
      <xdr:row>8</xdr:row>
      <xdr:rowOff>47625</xdr:rowOff>
    </xdr:to>
    <xdr:pic>
      <xdr:nvPicPr>
        <xdr:cNvPr id="2" name="Picture 1" descr="http://haystack.ihserc.com/images/5x5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5950" y="2571750"/>
          <a:ext cx="47625" cy="47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haystack.ihserc.com/code/Flis_Summary.asp?FNiin=005790369&amp;FBrwsRecNo=3" TargetMode="External"/><Relationship Id="rId1" Type="http://schemas.openxmlformats.org/officeDocument/2006/relationships/hyperlink" Target="http://haystack.ihserc.com/Code/Flis_Summary.asp?FNiin=008150692&amp;FBrwsRecNo=16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haystack.ihserc.com/code/Flis_Summary.asp?FNiin=005790369&amp;FBrwsRecNo=3" TargetMode="External"/><Relationship Id="rId1" Type="http://schemas.openxmlformats.org/officeDocument/2006/relationships/hyperlink" Target="http://haystack.ihserc.com/Code/Flis_Summary.asp?FNiin=008150692&amp;FBrwsRecNo=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E16" sqref="E16"/>
    </sheetView>
  </sheetViews>
  <sheetFormatPr defaultRowHeight="12.75" x14ac:dyDescent="0.2"/>
  <cols>
    <col min="1" max="1" width="5.2851562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8.42578125" style="1" bestFit="1" customWidth="1"/>
    <col min="6" max="6" width="5" style="2" bestFit="1" customWidth="1"/>
    <col min="7" max="7" width="6.140625" style="3" bestFit="1" customWidth="1"/>
    <col min="8" max="8" width="9.28515625" style="3" bestFit="1" customWidth="1"/>
    <col min="9" max="9" width="10.5703125" style="3" bestFit="1" customWidth="1"/>
    <col min="10" max="10" width="14.5703125" style="3" customWidth="1"/>
    <col min="11" max="16384" width="9.140625" style="3"/>
  </cols>
  <sheetData>
    <row r="1" spans="1:10" x14ac:dyDescent="0.2">
      <c r="A1" s="4"/>
      <c r="B1" s="4"/>
      <c r="C1" s="22" t="s">
        <v>3</v>
      </c>
      <c r="D1" s="8" t="s">
        <v>111</v>
      </c>
      <c r="E1" s="5"/>
      <c r="F1" s="5"/>
      <c r="H1" s="6" t="s">
        <v>4</v>
      </c>
      <c r="I1" s="7" t="s">
        <v>5</v>
      </c>
      <c r="J1"/>
    </row>
    <row r="2" spans="1:10" x14ac:dyDescent="0.2">
      <c r="A2" s="4"/>
      <c r="B2" s="4"/>
      <c r="C2" s="22" t="s">
        <v>6</v>
      </c>
      <c r="D2" s="32" t="s">
        <v>182</v>
      </c>
      <c r="E2" s="33"/>
      <c r="F2" s="5"/>
      <c r="H2" s="6" t="s">
        <v>7</v>
      </c>
      <c r="I2" s="29">
        <v>40885</v>
      </c>
      <c r="J2"/>
    </row>
    <row r="3" spans="1:10" x14ac:dyDescent="0.2">
      <c r="A3" s="4"/>
      <c r="B3" s="4"/>
      <c r="C3" s="22" t="s">
        <v>8</v>
      </c>
      <c r="D3" s="9" t="s">
        <v>20</v>
      </c>
      <c r="E3" s="7" t="s">
        <v>183</v>
      </c>
      <c r="F3" s="5"/>
      <c r="G3" s="5"/>
      <c r="H3" s="5"/>
      <c r="I3" s="5"/>
      <c r="J3"/>
    </row>
    <row r="4" spans="1:10" x14ac:dyDescent="0.2">
      <c r="A4" s="4"/>
      <c r="B4" s="4"/>
      <c r="C4" s="22" t="s">
        <v>9</v>
      </c>
      <c r="D4" s="10" t="s">
        <v>21</v>
      </c>
      <c r="E4" s="22"/>
      <c r="F4" s="5"/>
      <c r="G4" s="5"/>
      <c r="H4" s="5"/>
      <c r="I4" s="5"/>
      <c r="J4"/>
    </row>
    <row r="5" spans="1:10" x14ac:dyDescent="0.2">
      <c r="A5" s="4"/>
      <c r="B5" s="7" t="s">
        <v>16</v>
      </c>
      <c r="C5" s="22" t="s">
        <v>10</v>
      </c>
      <c r="D5" s="34" t="s">
        <v>185</v>
      </c>
      <c r="E5" s="35"/>
      <c r="F5" s="35"/>
      <c r="G5" s="5"/>
      <c r="H5" s="5"/>
      <c r="I5" s="5"/>
      <c r="J5"/>
    </row>
    <row r="6" spans="1:10" x14ac:dyDescent="0.2">
      <c r="A6" s="4"/>
      <c r="B6" s="7" t="s">
        <v>22</v>
      </c>
      <c r="C6" s="22" t="s">
        <v>11</v>
      </c>
      <c r="D6" s="9">
        <v>48</v>
      </c>
      <c r="E6" s="7" t="s">
        <v>184</v>
      </c>
      <c r="F6" s="5"/>
      <c r="G6" s="5"/>
      <c r="H6" s="5"/>
      <c r="I6" s="5"/>
      <c r="J6"/>
    </row>
    <row r="7" spans="1:10" x14ac:dyDescent="0.2">
      <c r="A7" s="4"/>
      <c r="B7" s="4"/>
      <c r="C7" s="22" t="s">
        <v>12</v>
      </c>
      <c r="D7" s="9">
        <v>4</v>
      </c>
      <c r="F7" s="5"/>
      <c r="G7" s="5"/>
      <c r="H7" s="5"/>
      <c r="I7" s="5"/>
      <c r="J7"/>
    </row>
    <row r="8" spans="1:10" ht="12" customHeight="1" x14ac:dyDescent="0.2">
      <c r="A8" s="4"/>
      <c r="B8" s="4"/>
      <c r="C8" s="22"/>
      <c r="D8" s="9"/>
      <c r="E8" s="5"/>
      <c r="F8" s="5"/>
      <c r="G8" s="5"/>
      <c r="H8" s="5"/>
      <c r="I8" s="5"/>
      <c r="J8"/>
    </row>
    <row r="9" spans="1:10" ht="12" customHeight="1" x14ac:dyDescent="0.2">
      <c r="A9" s="24" t="s">
        <v>13</v>
      </c>
      <c r="B9" s="24" t="s">
        <v>15</v>
      </c>
      <c r="C9" s="24" t="s">
        <v>17</v>
      </c>
      <c r="D9" s="25" t="s">
        <v>0</v>
      </c>
      <c r="E9" s="24" t="s">
        <v>1</v>
      </c>
      <c r="F9" s="24" t="s">
        <v>2</v>
      </c>
      <c r="G9" s="24" t="s">
        <v>18</v>
      </c>
      <c r="H9" s="24" t="s">
        <v>19</v>
      </c>
      <c r="I9" s="24" t="s">
        <v>14</v>
      </c>
    </row>
    <row r="10" spans="1:10" x14ac:dyDescent="0.2">
      <c r="A10" s="11">
        <v>1</v>
      </c>
      <c r="B10" s="30" t="s">
        <v>119</v>
      </c>
      <c r="C10" s="11" t="s">
        <v>59</v>
      </c>
      <c r="D10" s="16">
        <v>5315002341854</v>
      </c>
      <c r="E10" s="11" t="s">
        <v>35</v>
      </c>
      <c r="F10" s="28">
        <v>1</v>
      </c>
      <c r="G10" s="12">
        <v>0</v>
      </c>
      <c r="H10" s="13">
        <f t="shared" ref="H10:H58" si="0">F10*2</f>
        <v>2</v>
      </c>
      <c r="I10" s="23" t="s">
        <v>164</v>
      </c>
    </row>
    <row r="11" spans="1:10" x14ac:dyDescent="0.2">
      <c r="A11" s="11">
        <v>2</v>
      </c>
      <c r="B11" s="30" t="s">
        <v>132</v>
      </c>
      <c r="C11" s="11" t="s">
        <v>78</v>
      </c>
      <c r="D11" s="19">
        <v>5310001816798</v>
      </c>
      <c r="E11" s="11" t="s">
        <v>61</v>
      </c>
      <c r="F11" s="28">
        <v>1</v>
      </c>
      <c r="G11" s="12">
        <v>0</v>
      </c>
      <c r="H11" s="13">
        <f t="shared" si="0"/>
        <v>2</v>
      </c>
      <c r="I11" s="23" t="s">
        <v>44</v>
      </c>
    </row>
    <row r="12" spans="1:10" x14ac:dyDescent="0.2">
      <c r="A12" s="11">
        <v>3</v>
      </c>
      <c r="B12" s="30" t="s">
        <v>143</v>
      </c>
      <c r="C12" s="11" t="s">
        <v>89</v>
      </c>
      <c r="D12" s="16">
        <v>5310006853744</v>
      </c>
      <c r="E12" s="11" t="s">
        <v>41</v>
      </c>
      <c r="F12" s="28">
        <v>8</v>
      </c>
      <c r="G12" s="12">
        <v>0</v>
      </c>
      <c r="H12" s="13">
        <f t="shared" si="0"/>
        <v>16</v>
      </c>
      <c r="I12" s="23" t="s">
        <v>165</v>
      </c>
    </row>
    <row r="13" spans="1:10" x14ac:dyDescent="0.2">
      <c r="A13" s="11">
        <v>4</v>
      </c>
      <c r="B13" s="30" t="s">
        <v>129</v>
      </c>
      <c r="C13" s="11" t="s">
        <v>73</v>
      </c>
      <c r="D13" s="16">
        <v>5310001670837</v>
      </c>
      <c r="E13" s="11" t="s">
        <v>41</v>
      </c>
      <c r="F13" s="28">
        <v>4</v>
      </c>
      <c r="G13" s="12">
        <v>0</v>
      </c>
      <c r="H13" s="13">
        <f t="shared" si="0"/>
        <v>8</v>
      </c>
      <c r="I13" s="23" t="s">
        <v>166</v>
      </c>
    </row>
    <row r="14" spans="1:10" x14ac:dyDescent="0.2">
      <c r="A14" s="11">
        <v>5</v>
      </c>
      <c r="B14" s="30" t="s">
        <v>128</v>
      </c>
      <c r="C14" s="11" t="s">
        <v>71</v>
      </c>
      <c r="D14" s="16">
        <v>5315008423044</v>
      </c>
      <c r="E14" s="11" t="s">
        <v>72</v>
      </c>
      <c r="F14" s="28">
        <v>4</v>
      </c>
      <c r="G14" s="12">
        <v>0</v>
      </c>
      <c r="H14" s="13">
        <f t="shared" si="0"/>
        <v>8</v>
      </c>
      <c r="I14" s="23" t="s">
        <v>167</v>
      </c>
    </row>
    <row r="15" spans="1:10" x14ac:dyDescent="0.2">
      <c r="A15" s="11">
        <v>6</v>
      </c>
      <c r="B15" s="31" t="s">
        <v>145</v>
      </c>
      <c r="C15" s="11" t="s">
        <v>37</v>
      </c>
      <c r="D15" s="16">
        <v>5305009399231</v>
      </c>
      <c r="E15" s="11" t="s">
        <v>29</v>
      </c>
      <c r="F15" s="28">
        <v>6</v>
      </c>
      <c r="G15" s="12">
        <v>0</v>
      </c>
      <c r="H15" s="13">
        <f t="shared" si="0"/>
        <v>12</v>
      </c>
      <c r="I15" s="23" t="s">
        <v>168</v>
      </c>
    </row>
    <row r="16" spans="1:10" x14ac:dyDescent="0.2">
      <c r="A16" s="11">
        <v>7</v>
      </c>
      <c r="B16" s="30" t="s">
        <v>114</v>
      </c>
      <c r="C16" s="11" t="s">
        <v>54</v>
      </c>
      <c r="D16" s="16">
        <v>5305009908386</v>
      </c>
      <c r="E16" s="11" t="s">
        <v>29</v>
      </c>
      <c r="F16" s="28">
        <v>4</v>
      </c>
      <c r="G16" s="12">
        <v>0</v>
      </c>
      <c r="H16" s="13">
        <f t="shared" si="0"/>
        <v>8</v>
      </c>
      <c r="I16" s="13" t="s">
        <v>169</v>
      </c>
    </row>
    <row r="17" spans="1:9" x14ac:dyDescent="0.2">
      <c r="A17" s="11">
        <v>8</v>
      </c>
      <c r="B17" s="30" t="s">
        <v>115</v>
      </c>
      <c r="C17" s="11" t="s">
        <v>55</v>
      </c>
      <c r="D17" s="26" t="s">
        <v>112</v>
      </c>
      <c r="E17" s="11" t="s">
        <v>29</v>
      </c>
      <c r="F17" s="28">
        <v>4</v>
      </c>
      <c r="G17" s="12">
        <v>0</v>
      </c>
      <c r="H17" s="13">
        <f t="shared" si="0"/>
        <v>8</v>
      </c>
      <c r="I17" s="13" t="s">
        <v>170</v>
      </c>
    </row>
    <row r="18" spans="1:9" x14ac:dyDescent="0.2">
      <c r="A18" s="11">
        <v>9</v>
      </c>
      <c r="B18" s="30" t="s">
        <v>118</v>
      </c>
      <c r="C18" s="11" t="s">
        <v>56</v>
      </c>
      <c r="D18" s="16">
        <v>5365004295763</v>
      </c>
      <c r="E18" s="11" t="s">
        <v>186</v>
      </c>
      <c r="F18" s="28">
        <v>3</v>
      </c>
      <c r="G18" s="12">
        <v>0</v>
      </c>
      <c r="H18" s="13">
        <f t="shared" si="0"/>
        <v>6</v>
      </c>
      <c r="I18" s="13" t="s">
        <v>171</v>
      </c>
    </row>
    <row r="19" spans="1:9" x14ac:dyDescent="0.2">
      <c r="A19" s="11">
        <v>10</v>
      </c>
      <c r="B19" s="30" t="s">
        <v>117</v>
      </c>
      <c r="C19" s="11" t="s">
        <v>57</v>
      </c>
      <c r="D19" s="16">
        <v>5310002550058</v>
      </c>
      <c r="E19" s="11" t="s">
        <v>41</v>
      </c>
      <c r="F19" s="28">
        <v>2</v>
      </c>
      <c r="G19" s="12">
        <v>0</v>
      </c>
      <c r="H19" s="13">
        <f t="shared" si="0"/>
        <v>4</v>
      </c>
      <c r="I19" s="13" t="s">
        <v>48</v>
      </c>
    </row>
    <row r="20" spans="1:9" x14ac:dyDescent="0.2">
      <c r="A20" s="11">
        <v>11</v>
      </c>
      <c r="B20" s="30" t="s">
        <v>116</v>
      </c>
      <c r="C20" s="11" t="s">
        <v>58</v>
      </c>
      <c r="D20" s="16">
        <v>5310015733776</v>
      </c>
      <c r="E20" s="11" t="s">
        <v>187</v>
      </c>
      <c r="F20" s="28">
        <v>1</v>
      </c>
      <c r="G20" s="12">
        <v>0</v>
      </c>
      <c r="H20" s="13">
        <f t="shared" si="0"/>
        <v>2</v>
      </c>
      <c r="I20" s="13" t="s">
        <v>27</v>
      </c>
    </row>
    <row r="21" spans="1:9" x14ac:dyDescent="0.2">
      <c r="A21" s="11">
        <v>12</v>
      </c>
      <c r="B21" s="30" t="s">
        <v>120</v>
      </c>
      <c r="C21" s="11" t="s">
        <v>60</v>
      </c>
      <c r="D21" s="16">
        <v>5310009618393</v>
      </c>
      <c r="E21" s="11" t="s">
        <v>61</v>
      </c>
      <c r="F21" s="28">
        <v>1</v>
      </c>
      <c r="G21" s="12">
        <v>0</v>
      </c>
      <c r="H21" s="13">
        <f t="shared" si="0"/>
        <v>2</v>
      </c>
      <c r="I21" s="13" t="s">
        <v>172</v>
      </c>
    </row>
    <row r="22" spans="1:9" x14ac:dyDescent="0.2">
      <c r="A22" s="11">
        <v>13</v>
      </c>
      <c r="B22" s="30" t="s">
        <v>121</v>
      </c>
      <c r="C22" s="11" t="s">
        <v>62</v>
      </c>
      <c r="D22" s="27" t="s">
        <v>113</v>
      </c>
      <c r="E22" s="11" t="s">
        <v>187</v>
      </c>
      <c r="F22" s="28">
        <v>2</v>
      </c>
      <c r="G22" s="12">
        <v>0</v>
      </c>
      <c r="H22" s="13">
        <f t="shared" si="0"/>
        <v>4</v>
      </c>
      <c r="I22" s="13" t="s">
        <v>51</v>
      </c>
    </row>
    <row r="23" spans="1:9" x14ac:dyDescent="0.2">
      <c r="A23" s="11">
        <v>14</v>
      </c>
      <c r="B23" s="30" t="s">
        <v>122</v>
      </c>
      <c r="C23" s="11" t="s">
        <v>63</v>
      </c>
      <c r="D23" s="16">
        <v>5365004500607</v>
      </c>
      <c r="E23" s="11" t="s">
        <v>188</v>
      </c>
      <c r="F23" s="28">
        <v>2</v>
      </c>
      <c r="G23" s="12">
        <v>0</v>
      </c>
      <c r="H23" s="13">
        <f t="shared" si="0"/>
        <v>4</v>
      </c>
      <c r="I23" s="13" t="s">
        <v>40</v>
      </c>
    </row>
    <row r="24" spans="1:9" x14ac:dyDescent="0.2">
      <c r="A24" s="11">
        <v>15</v>
      </c>
      <c r="B24" s="30" t="s">
        <v>123</v>
      </c>
      <c r="C24" s="11" t="s">
        <v>64</v>
      </c>
      <c r="D24" s="16">
        <v>5365005150243</v>
      </c>
      <c r="E24" s="11" t="s">
        <v>186</v>
      </c>
      <c r="F24" s="28">
        <v>4</v>
      </c>
      <c r="G24" s="12">
        <v>0</v>
      </c>
      <c r="H24" s="13">
        <f t="shared" si="0"/>
        <v>8</v>
      </c>
      <c r="I24" s="13" t="s">
        <v>49</v>
      </c>
    </row>
    <row r="25" spans="1:9" x14ac:dyDescent="0.2">
      <c r="A25" s="11">
        <v>16</v>
      </c>
      <c r="B25" s="30" t="s">
        <v>124</v>
      </c>
      <c r="C25" s="11" t="s">
        <v>65</v>
      </c>
      <c r="D25" s="16">
        <v>3120004317694</v>
      </c>
      <c r="E25" s="11" t="s">
        <v>66</v>
      </c>
      <c r="F25" s="28">
        <v>1</v>
      </c>
      <c r="G25" s="12">
        <v>0</v>
      </c>
      <c r="H25" s="13">
        <f t="shared" si="0"/>
        <v>2</v>
      </c>
      <c r="I25" s="13" t="s">
        <v>33</v>
      </c>
    </row>
    <row r="26" spans="1:9" x14ac:dyDescent="0.2">
      <c r="A26" s="11">
        <v>17</v>
      </c>
      <c r="B26" s="30" t="s">
        <v>125</v>
      </c>
      <c r="C26" s="11" t="s">
        <v>67</v>
      </c>
      <c r="D26" s="16">
        <v>5310004515414</v>
      </c>
      <c r="E26" s="11" t="s">
        <v>41</v>
      </c>
      <c r="F26" s="28">
        <v>4</v>
      </c>
      <c r="G26" s="12">
        <v>0</v>
      </c>
      <c r="H26" s="13">
        <f t="shared" si="0"/>
        <v>8</v>
      </c>
      <c r="I26" s="13" t="s">
        <v>50</v>
      </c>
    </row>
    <row r="27" spans="1:9" x14ac:dyDescent="0.2">
      <c r="A27" s="11">
        <v>18</v>
      </c>
      <c r="B27" s="30" t="s">
        <v>126</v>
      </c>
      <c r="C27" s="11" t="s">
        <v>68</v>
      </c>
      <c r="D27" s="16">
        <v>5315008525695</v>
      </c>
      <c r="E27" s="11" t="s">
        <v>35</v>
      </c>
      <c r="F27" s="28">
        <v>2</v>
      </c>
      <c r="G27" s="12">
        <v>0</v>
      </c>
      <c r="H27" s="13">
        <f t="shared" si="0"/>
        <v>4</v>
      </c>
      <c r="I27" s="13" t="s">
        <v>173</v>
      </c>
    </row>
    <row r="28" spans="1:9" x14ac:dyDescent="0.2">
      <c r="A28" s="11">
        <v>19</v>
      </c>
      <c r="B28" s="30" t="s">
        <v>127</v>
      </c>
      <c r="C28" s="11" t="s">
        <v>69</v>
      </c>
      <c r="D28" s="16">
        <v>3120012129307</v>
      </c>
      <c r="E28" s="11" t="s">
        <v>70</v>
      </c>
      <c r="F28" s="28">
        <v>2</v>
      </c>
      <c r="G28" s="12">
        <v>0</v>
      </c>
      <c r="H28" s="13">
        <f t="shared" si="0"/>
        <v>4</v>
      </c>
      <c r="I28" s="13" t="s">
        <v>174</v>
      </c>
    </row>
    <row r="29" spans="1:9" x14ac:dyDescent="0.2">
      <c r="A29" s="11">
        <v>20</v>
      </c>
      <c r="B29" s="30" t="s">
        <v>130</v>
      </c>
      <c r="C29" s="11" t="s">
        <v>74</v>
      </c>
      <c r="D29" s="16">
        <v>5306009891330</v>
      </c>
      <c r="E29" s="11" t="s">
        <v>75</v>
      </c>
      <c r="F29" s="28">
        <v>3</v>
      </c>
      <c r="G29" s="12">
        <v>0</v>
      </c>
      <c r="H29" s="13">
        <f t="shared" si="0"/>
        <v>6</v>
      </c>
      <c r="I29" s="13" t="s">
        <v>175</v>
      </c>
    </row>
    <row r="30" spans="1:9" x14ac:dyDescent="0.2">
      <c r="A30" s="11">
        <v>21</v>
      </c>
      <c r="B30" s="30" t="s">
        <v>131</v>
      </c>
      <c r="C30" s="11" t="s">
        <v>76</v>
      </c>
      <c r="D30" s="16">
        <v>3120004492790</v>
      </c>
      <c r="E30" s="11" t="s">
        <v>77</v>
      </c>
      <c r="F30" s="28">
        <v>1</v>
      </c>
      <c r="G30" s="12">
        <v>0</v>
      </c>
      <c r="H30" s="13">
        <f t="shared" si="0"/>
        <v>2</v>
      </c>
      <c r="I30" s="13" t="s">
        <v>25</v>
      </c>
    </row>
    <row r="31" spans="1:9" x14ac:dyDescent="0.2">
      <c r="A31" s="11">
        <v>22</v>
      </c>
      <c r="B31" s="30" t="s">
        <v>133</v>
      </c>
      <c r="C31" s="11" t="s">
        <v>79</v>
      </c>
      <c r="D31" s="16">
        <v>3120000703454</v>
      </c>
      <c r="E31" s="11" t="s">
        <v>189</v>
      </c>
      <c r="F31" s="28">
        <v>1</v>
      </c>
      <c r="G31" s="12">
        <v>0</v>
      </c>
      <c r="H31" s="13">
        <f t="shared" si="0"/>
        <v>2</v>
      </c>
      <c r="I31" s="13" t="s">
        <v>39</v>
      </c>
    </row>
    <row r="32" spans="1:9" x14ac:dyDescent="0.2">
      <c r="A32" s="11">
        <v>23</v>
      </c>
      <c r="B32" s="30" t="s">
        <v>134</v>
      </c>
      <c r="C32" s="11" t="s">
        <v>80</v>
      </c>
      <c r="D32" s="16">
        <v>3110006499498</v>
      </c>
      <c r="E32" s="11" t="s">
        <v>77</v>
      </c>
      <c r="F32" s="28">
        <v>1</v>
      </c>
      <c r="G32" s="12">
        <v>0</v>
      </c>
      <c r="H32" s="13">
        <f t="shared" si="0"/>
        <v>2</v>
      </c>
      <c r="I32" s="13" t="s">
        <v>163</v>
      </c>
    </row>
    <row r="33" spans="1:9" x14ac:dyDescent="0.2">
      <c r="A33" s="11">
        <v>24</v>
      </c>
      <c r="B33" s="30" t="s">
        <v>135</v>
      </c>
      <c r="C33" s="11" t="s">
        <v>81</v>
      </c>
      <c r="D33" s="16">
        <v>5330005154742</v>
      </c>
      <c r="E33" s="11" t="s">
        <v>98</v>
      </c>
      <c r="F33" s="28">
        <v>1</v>
      </c>
      <c r="G33" s="12">
        <v>0</v>
      </c>
      <c r="H33" s="13">
        <f t="shared" si="0"/>
        <v>2</v>
      </c>
      <c r="I33" s="13" t="s">
        <v>176</v>
      </c>
    </row>
    <row r="34" spans="1:9" x14ac:dyDescent="0.2">
      <c r="A34" s="11">
        <v>25</v>
      </c>
      <c r="B34" s="30" t="s">
        <v>136</v>
      </c>
      <c r="C34" s="11" t="s">
        <v>82</v>
      </c>
      <c r="D34" s="16">
        <v>3110007960010</v>
      </c>
      <c r="E34" s="11" t="s">
        <v>190</v>
      </c>
      <c r="F34" s="28">
        <v>1</v>
      </c>
      <c r="G34" s="12">
        <v>0</v>
      </c>
      <c r="H34" s="13">
        <f t="shared" si="0"/>
        <v>2</v>
      </c>
      <c r="I34" s="13" t="s">
        <v>28</v>
      </c>
    </row>
    <row r="35" spans="1:9" x14ac:dyDescent="0.2">
      <c r="A35" s="11">
        <v>26</v>
      </c>
      <c r="B35" s="30" t="s">
        <v>137</v>
      </c>
      <c r="C35" s="11" t="s">
        <v>83</v>
      </c>
      <c r="D35" s="16">
        <v>3110012999057</v>
      </c>
      <c r="E35" s="11" t="s">
        <v>77</v>
      </c>
      <c r="F35" s="28">
        <v>1</v>
      </c>
      <c r="G35" s="12">
        <v>0</v>
      </c>
      <c r="H35" s="13">
        <f t="shared" si="0"/>
        <v>2</v>
      </c>
      <c r="I35" s="13" t="s">
        <v>38</v>
      </c>
    </row>
    <row r="36" spans="1:9" x14ac:dyDescent="0.2">
      <c r="A36" s="11">
        <v>27</v>
      </c>
      <c r="B36" s="30" t="s">
        <v>138</v>
      </c>
      <c r="C36" s="11" t="s">
        <v>84</v>
      </c>
      <c r="D36" s="16">
        <v>5365004295790</v>
      </c>
      <c r="E36" s="11" t="s">
        <v>186</v>
      </c>
      <c r="F36" s="28">
        <v>4</v>
      </c>
      <c r="G36" s="12">
        <v>0</v>
      </c>
      <c r="H36" s="13">
        <f t="shared" si="0"/>
        <v>8</v>
      </c>
      <c r="I36" s="13" t="s">
        <v>177</v>
      </c>
    </row>
    <row r="37" spans="1:9" x14ac:dyDescent="0.2">
      <c r="A37" s="11">
        <v>28</v>
      </c>
      <c r="B37" s="30" t="s">
        <v>139</v>
      </c>
      <c r="C37" s="11" t="s">
        <v>85</v>
      </c>
      <c r="D37" s="16">
        <v>5365004500608</v>
      </c>
      <c r="E37" s="11" t="s">
        <v>188</v>
      </c>
      <c r="F37" s="28">
        <v>2</v>
      </c>
      <c r="G37" s="12">
        <v>0</v>
      </c>
      <c r="H37" s="13">
        <f t="shared" si="0"/>
        <v>4</v>
      </c>
      <c r="I37" s="13" t="s">
        <v>36</v>
      </c>
    </row>
    <row r="38" spans="1:9" x14ac:dyDescent="0.2">
      <c r="A38" s="11">
        <v>29</v>
      </c>
      <c r="B38" s="30" t="s">
        <v>140</v>
      </c>
      <c r="C38" s="11" t="s">
        <v>86</v>
      </c>
      <c r="D38" s="16">
        <v>5310010284449</v>
      </c>
      <c r="E38" s="11" t="s">
        <v>41</v>
      </c>
      <c r="F38" s="28">
        <v>1</v>
      </c>
      <c r="G38" s="12">
        <v>0</v>
      </c>
      <c r="H38" s="13">
        <f t="shared" si="0"/>
        <v>2</v>
      </c>
      <c r="I38" s="13" t="s">
        <v>46</v>
      </c>
    </row>
    <row r="39" spans="1:9" x14ac:dyDescent="0.2">
      <c r="A39" s="11">
        <v>30</v>
      </c>
      <c r="B39" s="30" t="s">
        <v>141</v>
      </c>
      <c r="C39" s="11" t="s">
        <v>87</v>
      </c>
      <c r="D39" s="16">
        <v>3110000693305</v>
      </c>
      <c r="E39" s="11" t="s">
        <v>191</v>
      </c>
      <c r="F39" s="28">
        <v>2</v>
      </c>
      <c r="G39" s="12">
        <v>0</v>
      </c>
      <c r="H39" s="13">
        <f t="shared" si="0"/>
        <v>4</v>
      </c>
      <c r="I39" s="13" t="s">
        <v>52</v>
      </c>
    </row>
    <row r="40" spans="1:9" x14ac:dyDescent="0.2">
      <c r="A40" s="11">
        <v>31</v>
      </c>
      <c r="B40" s="30" t="s">
        <v>142</v>
      </c>
      <c r="C40" s="11" t="s">
        <v>88</v>
      </c>
      <c r="D40" s="16">
        <v>5305009399230</v>
      </c>
      <c r="E40" s="11" t="s">
        <v>29</v>
      </c>
      <c r="F40" s="28">
        <v>3</v>
      </c>
      <c r="G40" s="12">
        <v>0</v>
      </c>
      <c r="H40" s="13">
        <f t="shared" si="0"/>
        <v>6</v>
      </c>
      <c r="I40" s="13" t="s">
        <v>178</v>
      </c>
    </row>
    <row r="41" spans="1:9" x14ac:dyDescent="0.2">
      <c r="A41" s="11">
        <v>32</v>
      </c>
      <c r="B41" s="30" t="s">
        <v>144</v>
      </c>
      <c r="C41" s="11" t="s">
        <v>90</v>
      </c>
      <c r="D41" s="16">
        <v>5310013529577</v>
      </c>
      <c r="E41" s="11" t="s">
        <v>41</v>
      </c>
      <c r="F41" s="28">
        <v>1</v>
      </c>
      <c r="G41" s="12">
        <v>0</v>
      </c>
      <c r="H41" s="13">
        <f t="shared" si="0"/>
        <v>2</v>
      </c>
      <c r="I41" s="13" t="s">
        <v>26</v>
      </c>
    </row>
    <row r="42" spans="1:9" x14ac:dyDescent="0.2">
      <c r="A42" s="11">
        <v>33</v>
      </c>
      <c r="B42" s="30" t="s">
        <v>146</v>
      </c>
      <c r="C42" s="11" t="s">
        <v>91</v>
      </c>
      <c r="D42" s="16">
        <v>5310012920688</v>
      </c>
      <c r="E42" s="11" t="s">
        <v>41</v>
      </c>
      <c r="F42" s="11">
        <v>10</v>
      </c>
      <c r="G42" s="12">
        <v>0</v>
      </c>
      <c r="H42" s="13">
        <f t="shared" si="0"/>
        <v>20</v>
      </c>
      <c r="I42" s="13" t="s">
        <v>92</v>
      </c>
    </row>
    <row r="43" spans="1:9" x14ac:dyDescent="0.2">
      <c r="A43" s="11">
        <v>34</v>
      </c>
      <c r="B43" s="30" t="s">
        <v>147</v>
      </c>
      <c r="C43" s="11" t="s">
        <v>93</v>
      </c>
      <c r="D43" s="16">
        <v>5315000516608</v>
      </c>
      <c r="E43" s="11" t="s">
        <v>35</v>
      </c>
      <c r="F43" s="28">
        <v>1</v>
      </c>
      <c r="G43" s="12">
        <v>0</v>
      </c>
      <c r="H43" s="13">
        <f t="shared" si="0"/>
        <v>2</v>
      </c>
      <c r="I43" s="13" t="s">
        <v>32</v>
      </c>
    </row>
    <row r="44" spans="1:9" x14ac:dyDescent="0.2">
      <c r="A44" s="11">
        <v>35</v>
      </c>
      <c r="B44" s="30" t="s">
        <v>148</v>
      </c>
      <c r="C44" s="11" t="s">
        <v>94</v>
      </c>
      <c r="D44" s="16">
        <v>5365004511934</v>
      </c>
      <c r="E44" s="11" t="s">
        <v>186</v>
      </c>
      <c r="F44" s="28">
        <v>10</v>
      </c>
      <c r="G44" s="12">
        <v>0</v>
      </c>
      <c r="H44" s="13">
        <f t="shared" si="0"/>
        <v>20</v>
      </c>
      <c r="I44" s="13" t="s">
        <v>45</v>
      </c>
    </row>
    <row r="45" spans="1:9" x14ac:dyDescent="0.2">
      <c r="A45" s="11">
        <v>36</v>
      </c>
      <c r="B45" s="30" t="s">
        <v>149</v>
      </c>
      <c r="C45" s="11" t="s">
        <v>95</v>
      </c>
      <c r="D45" s="16">
        <v>3110008202106</v>
      </c>
      <c r="E45" s="11" t="s">
        <v>190</v>
      </c>
      <c r="F45" s="28">
        <v>1</v>
      </c>
      <c r="G45" s="12">
        <v>0</v>
      </c>
      <c r="H45" s="13">
        <f t="shared" si="0"/>
        <v>2</v>
      </c>
      <c r="I45" s="13" t="s">
        <v>34</v>
      </c>
    </row>
    <row r="46" spans="1:9" x14ac:dyDescent="0.2">
      <c r="A46" s="11">
        <v>37</v>
      </c>
      <c r="B46" s="30" t="s">
        <v>150</v>
      </c>
      <c r="C46" s="11" t="s">
        <v>96</v>
      </c>
      <c r="D46" s="16">
        <v>3110011367641</v>
      </c>
      <c r="E46" s="11" t="s">
        <v>77</v>
      </c>
      <c r="F46" s="28">
        <v>1</v>
      </c>
      <c r="G46" s="12">
        <v>0</v>
      </c>
      <c r="H46" s="13">
        <f t="shared" si="0"/>
        <v>2</v>
      </c>
      <c r="I46" s="13" t="s">
        <v>31</v>
      </c>
    </row>
    <row r="47" spans="1:9" x14ac:dyDescent="0.2">
      <c r="A47" s="11">
        <v>38</v>
      </c>
      <c r="B47" s="30" t="s">
        <v>151</v>
      </c>
      <c r="C47" s="11" t="s">
        <v>97</v>
      </c>
      <c r="D47" s="16">
        <v>5330007897495</v>
      </c>
      <c r="E47" s="11" t="s">
        <v>98</v>
      </c>
      <c r="F47" s="28">
        <v>1</v>
      </c>
      <c r="G47" s="12">
        <v>0</v>
      </c>
      <c r="H47" s="13">
        <f t="shared" si="0"/>
        <v>2</v>
      </c>
      <c r="I47" s="13" t="s">
        <v>179</v>
      </c>
    </row>
    <row r="48" spans="1:9" x14ac:dyDescent="0.2">
      <c r="A48" s="11">
        <v>39</v>
      </c>
      <c r="B48" s="30" t="s">
        <v>152</v>
      </c>
      <c r="C48" s="11" t="s">
        <v>99</v>
      </c>
      <c r="D48" s="16">
        <v>5310012925348</v>
      </c>
      <c r="E48" s="11" t="s">
        <v>187</v>
      </c>
      <c r="F48" s="28">
        <v>3</v>
      </c>
      <c r="G48" s="12">
        <v>0</v>
      </c>
      <c r="H48" s="13">
        <f t="shared" si="0"/>
        <v>6</v>
      </c>
      <c r="I48" s="13" t="s">
        <v>47</v>
      </c>
    </row>
    <row r="49" spans="1:10" x14ac:dyDescent="0.2">
      <c r="A49" s="11">
        <v>40</v>
      </c>
      <c r="B49" s="30" t="s">
        <v>153</v>
      </c>
      <c r="C49" s="11" t="s">
        <v>100</v>
      </c>
      <c r="D49" s="16">
        <v>3110011280277</v>
      </c>
      <c r="E49" s="11" t="s">
        <v>77</v>
      </c>
      <c r="F49" s="28">
        <v>1</v>
      </c>
      <c r="G49" s="12">
        <v>0</v>
      </c>
      <c r="H49" s="13">
        <f t="shared" si="0"/>
        <v>2</v>
      </c>
      <c r="I49" s="13" t="s">
        <v>101</v>
      </c>
    </row>
    <row r="50" spans="1:10" x14ac:dyDescent="0.2">
      <c r="A50" s="11">
        <v>41</v>
      </c>
      <c r="B50" s="30" t="s">
        <v>154</v>
      </c>
      <c r="C50" s="11" t="s">
        <v>102</v>
      </c>
      <c r="D50" s="16">
        <v>3110004064147</v>
      </c>
      <c r="E50" s="11" t="s">
        <v>190</v>
      </c>
      <c r="F50" s="28">
        <v>1</v>
      </c>
      <c r="G50" s="12">
        <v>0</v>
      </c>
      <c r="H50" s="13">
        <f t="shared" si="0"/>
        <v>2</v>
      </c>
      <c r="I50" s="13" t="s">
        <v>180</v>
      </c>
    </row>
    <row r="51" spans="1:10" x14ac:dyDescent="0.2">
      <c r="A51" s="11">
        <v>42</v>
      </c>
      <c r="B51" s="30" t="s">
        <v>155</v>
      </c>
      <c r="C51" s="11" t="s">
        <v>103</v>
      </c>
      <c r="D51" s="16">
        <v>3110007838789</v>
      </c>
      <c r="E51" s="11" t="s">
        <v>77</v>
      </c>
      <c r="F51" s="28">
        <v>1</v>
      </c>
      <c r="G51" s="12">
        <v>0</v>
      </c>
      <c r="H51" s="13">
        <f t="shared" si="0"/>
        <v>2</v>
      </c>
      <c r="I51" s="13" t="s">
        <v>53</v>
      </c>
    </row>
    <row r="52" spans="1:10" x14ac:dyDescent="0.2">
      <c r="A52" s="11">
        <v>43</v>
      </c>
      <c r="B52" s="30" t="s">
        <v>156</v>
      </c>
      <c r="C52" s="11" t="s">
        <v>104</v>
      </c>
      <c r="D52" s="16">
        <v>5315001610830</v>
      </c>
      <c r="E52" s="11" t="s">
        <v>35</v>
      </c>
      <c r="F52" s="28">
        <v>1</v>
      </c>
      <c r="G52" s="12">
        <v>0</v>
      </c>
      <c r="H52" s="13">
        <f t="shared" si="0"/>
        <v>2</v>
      </c>
      <c r="I52" s="13" t="s">
        <v>23</v>
      </c>
    </row>
    <row r="53" spans="1:10" x14ac:dyDescent="0.2">
      <c r="A53" s="11">
        <v>44</v>
      </c>
      <c r="B53" s="30" t="s">
        <v>157</v>
      </c>
      <c r="C53" s="11" t="s">
        <v>105</v>
      </c>
      <c r="D53" s="16">
        <v>3110004554097</v>
      </c>
      <c r="E53" s="11" t="s">
        <v>77</v>
      </c>
      <c r="F53" s="11">
        <v>1</v>
      </c>
      <c r="G53" s="12">
        <v>0</v>
      </c>
      <c r="H53" s="13">
        <f t="shared" si="0"/>
        <v>2</v>
      </c>
      <c r="I53" s="13" t="s">
        <v>24</v>
      </c>
    </row>
    <row r="54" spans="1:10" x14ac:dyDescent="0.2">
      <c r="A54" s="11">
        <v>45</v>
      </c>
      <c r="B54" s="30" t="s">
        <v>158</v>
      </c>
      <c r="C54" s="11" t="s">
        <v>106</v>
      </c>
      <c r="D54" s="16">
        <v>5310012920692</v>
      </c>
      <c r="E54" s="14" t="s">
        <v>41</v>
      </c>
      <c r="F54" s="11">
        <v>2</v>
      </c>
      <c r="G54" s="12">
        <v>0</v>
      </c>
      <c r="H54" s="13">
        <f t="shared" si="0"/>
        <v>4</v>
      </c>
      <c r="I54" s="13" t="s">
        <v>43</v>
      </c>
    </row>
    <row r="55" spans="1:10" x14ac:dyDescent="0.2">
      <c r="A55" s="11">
        <v>46</v>
      </c>
      <c r="B55" s="30" t="s">
        <v>159</v>
      </c>
      <c r="C55" s="11" t="s">
        <v>107</v>
      </c>
      <c r="D55" s="16">
        <v>5305000795835</v>
      </c>
      <c r="E55" s="14" t="s">
        <v>29</v>
      </c>
      <c r="F55" s="11">
        <v>2</v>
      </c>
      <c r="G55" s="12">
        <v>0</v>
      </c>
      <c r="H55" s="13">
        <f t="shared" si="0"/>
        <v>4</v>
      </c>
      <c r="I55" s="13" t="s">
        <v>181</v>
      </c>
    </row>
    <row r="56" spans="1:10" x14ac:dyDescent="0.2">
      <c r="A56" s="11">
        <v>47</v>
      </c>
      <c r="B56" s="30" t="s">
        <v>160</v>
      </c>
      <c r="C56" s="11" t="s">
        <v>108</v>
      </c>
      <c r="D56" s="16">
        <v>3110007613732</v>
      </c>
      <c r="E56" s="14" t="s">
        <v>77</v>
      </c>
      <c r="F56" s="11">
        <v>1</v>
      </c>
      <c r="G56" s="12">
        <v>0</v>
      </c>
      <c r="H56" s="13">
        <f t="shared" si="0"/>
        <v>2</v>
      </c>
      <c r="I56" s="13" t="s">
        <v>42</v>
      </c>
    </row>
    <row r="57" spans="1:10" x14ac:dyDescent="0.2">
      <c r="A57" s="11">
        <v>48</v>
      </c>
      <c r="B57" s="30" t="s">
        <v>161</v>
      </c>
      <c r="C57" s="11" t="s">
        <v>109</v>
      </c>
      <c r="D57" s="16">
        <v>5330009305209</v>
      </c>
      <c r="E57" s="14" t="s">
        <v>192</v>
      </c>
      <c r="F57" s="11">
        <v>1</v>
      </c>
      <c r="G57" s="12">
        <v>0</v>
      </c>
      <c r="H57" s="13">
        <f t="shared" si="0"/>
        <v>2</v>
      </c>
      <c r="I57" s="13" t="s">
        <v>30</v>
      </c>
    </row>
    <row r="58" spans="1:10" x14ac:dyDescent="0.2">
      <c r="A58" s="11">
        <v>49</v>
      </c>
      <c r="B58" s="30" t="s">
        <v>162</v>
      </c>
      <c r="C58" s="11">
        <v>13026341</v>
      </c>
      <c r="D58" s="16">
        <v>3120009071239</v>
      </c>
      <c r="E58" s="11" t="s">
        <v>41</v>
      </c>
      <c r="F58" s="11">
        <v>2</v>
      </c>
      <c r="G58" s="12">
        <v>0</v>
      </c>
      <c r="H58" s="13">
        <f t="shared" si="0"/>
        <v>4</v>
      </c>
      <c r="I58" s="13" t="s">
        <v>110</v>
      </c>
    </row>
    <row r="59" spans="1:10" s="21" customFormat="1" x14ac:dyDescent="0.2">
      <c r="A59" s="17"/>
      <c r="B59" s="18"/>
      <c r="C59" s="17"/>
      <c r="D59" s="19"/>
      <c r="E59" s="17"/>
      <c r="F59" s="17"/>
      <c r="G59" s="20"/>
      <c r="H59" s="15"/>
      <c r="I59" s="15"/>
      <c r="J59" s="17"/>
    </row>
    <row r="60" spans="1:10" s="21" customFormat="1" x14ac:dyDescent="0.2">
      <c r="A60" s="17"/>
      <c r="B60" s="18"/>
      <c r="C60" s="17"/>
      <c r="D60" s="19"/>
      <c r="E60" s="17"/>
      <c r="F60" s="17"/>
      <c r="G60" s="20"/>
      <c r="H60" s="15"/>
      <c r="I60" s="15"/>
      <c r="J60" s="17"/>
    </row>
    <row r="61" spans="1:10" x14ac:dyDescent="0.2">
      <c r="E61" s="2"/>
      <c r="F61" s="3"/>
    </row>
    <row r="62" spans="1:10" x14ac:dyDescent="0.2">
      <c r="E62" s="2"/>
      <c r="F62" s="3"/>
    </row>
    <row r="63" spans="1:10" x14ac:dyDescent="0.2">
      <c r="E63" s="2"/>
      <c r="F63" s="3"/>
    </row>
    <row r="64" spans="1:10" x14ac:dyDescent="0.2">
      <c r="E64" s="2"/>
      <c r="F64" s="3"/>
    </row>
    <row r="65" spans="5:6" x14ac:dyDescent="0.2">
      <c r="E65" s="2"/>
      <c r="F65" s="3"/>
    </row>
  </sheetData>
  <mergeCells count="2">
    <mergeCell ref="D2:E2"/>
    <mergeCell ref="D5:F5"/>
  </mergeCells>
  <hyperlinks>
    <hyperlink ref="D17" r:id="rId1" tooltip="View FLIS Summary for this NIIN" display="http://haystack.ihserc.com/Code/Flis_Summary.asp?FNiin=008150692&amp;FBrwsRecNo=16"/>
    <hyperlink ref="D22" r:id="rId2" tooltip="View FLIS Summary for this NIIN" display="http://haystack.ihserc.com/code/Flis_Summary.asp?FNiin=005790369&amp;FBrwsRecNo=3"/>
  </hyperlinks>
  <pageMargins left="0.7" right="0.7" top="0.75" bottom="0.75" header="0.3" footer="0.3"/>
  <pageSetup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sqref="A1:H50"/>
    </sheetView>
  </sheetViews>
  <sheetFormatPr defaultRowHeight="12.75" x14ac:dyDescent="0.2"/>
  <cols>
    <col min="2" max="2" width="16.140625" bestFit="1" customWidth="1"/>
    <col min="3" max="3" width="15.28515625" bestFit="1" customWidth="1"/>
    <col min="4" max="4" width="18.42578125" bestFit="1" customWidth="1"/>
    <col min="8" max="8" width="10.5703125" bestFit="1" customWidth="1"/>
  </cols>
  <sheetData>
    <row r="1" spans="1:8" x14ac:dyDescent="0.2">
      <c r="A1" s="24" t="s">
        <v>15</v>
      </c>
      <c r="B1" s="24" t="s">
        <v>17</v>
      </c>
      <c r="C1" s="25" t="s">
        <v>0</v>
      </c>
      <c r="D1" s="24" t="s">
        <v>1</v>
      </c>
      <c r="E1" s="24" t="s">
        <v>2</v>
      </c>
      <c r="F1" s="24" t="s">
        <v>18</v>
      </c>
      <c r="G1" s="24" t="s">
        <v>19</v>
      </c>
      <c r="H1" s="24" t="s">
        <v>14</v>
      </c>
    </row>
    <row r="2" spans="1:8" x14ac:dyDescent="0.2">
      <c r="A2" s="30" t="s">
        <v>119</v>
      </c>
      <c r="B2" s="11" t="s">
        <v>59</v>
      </c>
      <c r="C2" s="16">
        <v>5315002341854</v>
      </c>
      <c r="D2" s="11" t="s">
        <v>35</v>
      </c>
      <c r="E2" s="28">
        <v>1</v>
      </c>
      <c r="F2" s="12">
        <v>0</v>
      </c>
      <c r="G2" s="13">
        <f t="shared" ref="G2:G50" si="0">E2*2</f>
        <v>2</v>
      </c>
      <c r="H2" s="23" t="s">
        <v>164</v>
      </c>
    </row>
    <row r="3" spans="1:8" x14ac:dyDescent="0.2">
      <c r="A3" s="30" t="s">
        <v>132</v>
      </c>
      <c r="B3" s="11" t="s">
        <v>78</v>
      </c>
      <c r="C3" s="19">
        <v>5310001816798</v>
      </c>
      <c r="D3" s="11" t="s">
        <v>61</v>
      </c>
      <c r="E3" s="28">
        <v>1</v>
      </c>
      <c r="F3" s="12">
        <v>0</v>
      </c>
      <c r="G3" s="13">
        <f t="shared" si="0"/>
        <v>2</v>
      </c>
      <c r="H3" s="23" t="s">
        <v>44</v>
      </c>
    </row>
    <row r="4" spans="1:8" x14ac:dyDescent="0.2">
      <c r="A4" s="30" t="s">
        <v>143</v>
      </c>
      <c r="B4" s="11" t="s">
        <v>89</v>
      </c>
      <c r="C4" s="16">
        <v>5310006853744</v>
      </c>
      <c r="D4" s="11" t="s">
        <v>41</v>
      </c>
      <c r="E4" s="28">
        <v>8</v>
      </c>
      <c r="F4" s="12">
        <v>0</v>
      </c>
      <c r="G4" s="13">
        <f t="shared" si="0"/>
        <v>16</v>
      </c>
      <c r="H4" s="23" t="s">
        <v>165</v>
      </c>
    </row>
    <row r="5" spans="1:8" x14ac:dyDescent="0.2">
      <c r="A5" s="30" t="s">
        <v>129</v>
      </c>
      <c r="B5" s="11" t="s">
        <v>73</v>
      </c>
      <c r="C5" s="16">
        <v>5310001670837</v>
      </c>
      <c r="D5" s="11" t="s">
        <v>41</v>
      </c>
      <c r="E5" s="28">
        <v>4</v>
      </c>
      <c r="F5" s="12">
        <v>0</v>
      </c>
      <c r="G5" s="13">
        <f t="shared" si="0"/>
        <v>8</v>
      </c>
      <c r="H5" s="23" t="s">
        <v>166</v>
      </c>
    </row>
    <row r="6" spans="1:8" x14ac:dyDescent="0.2">
      <c r="A6" s="30" t="s">
        <v>128</v>
      </c>
      <c r="B6" s="11" t="s">
        <v>71</v>
      </c>
      <c r="C6" s="16">
        <v>5315008423044</v>
      </c>
      <c r="D6" s="11" t="s">
        <v>72</v>
      </c>
      <c r="E6" s="28">
        <v>4</v>
      </c>
      <c r="F6" s="12">
        <v>0</v>
      </c>
      <c r="G6" s="13">
        <f t="shared" si="0"/>
        <v>8</v>
      </c>
      <c r="H6" s="23" t="s">
        <v>167</v>
      </c>
    </row>
    <row r="7" spans="1:8" x14ac:dyDescent="0.2">
      <c r="A7" s="31" t="s">
        <v>145</v>
      </c>
      <c r="B7" s="11" t="s">
        <v>37</v>
      </c>
      <c r="C7" s="16">
        <v>5305009399231</v>
      </c>
      <c r="D7" s="11" t="s">
        <v>29</v>
      </c>
      <c r="E7" s="28">
        <v>6</v>
      </c>
      <c r="F7" s="12">
        <v>0</v>
      </c>
      <c r="G7" s="13">
        <f t="shared" si="0"/>
        <v>12</v>
      </c>
      <c r="H7" s="23" t="s">
        <v>168</v>
      </c>
    </row>
    <row r="8" spans="1:8" x14ac:dyDescent="0.2">
      <c r="A8" s="30" t="s">
        <v>114</v>
      </c>
      <c r="B8" s="11" t="s">
        <v>54</v>
      </c>
      <c r="C8" s="16">
        <v>5305009908386</v>
      </c>
      <c r="D8" s="11" t="s">
        <v>29</v>
      </c>
      <c r="E8" s="28">
        <v>4</v>
      </c>
      <c r="F8" s="12">
        <v>0</v>
      </c>
      <c r="G8" s="13">
        <f t="shared" si="0"/>
        <v>8</v>
      </c>
      <c r="H8" s="13" t="s">
        <v>169</v>
      </c>
    </row>
    <row r="9" spans="1:8" x14ac:dyDescent="0.2">
      <c r="A9" s="30" t="s">
        <v>115</v>
      </c>
      <c r="B9" s="11" t="s">
        <v>55</v>
      </c>
      <c r="C9" s="26" t="s">
        <v>112</v>
      </c>
      <c r="D9" s="11" t="s">
        <v>29</v>
      </c>
      <c r="E9" s="28">
        <v>4</v>
      </c>
      <c r="F9" s="12">
        <v>0</v>
      </c>
      <c r="G9" s="13">
        <f t="shared" si="0"/>
        <v>8</v>
      </c>
      <c r="H9" s="13" t="s">
        <v>170</v>
      </c>
    </row>
    <row r="10" spans="1:8" x14ac:dyDescent="0.2">
      <c r="A10" s="30" t="s">
        <v>118</v>
      </c>
      <c r="B10" s="11" t="s">
        <v>56</v>
      </c>
      <c r="C10" s="16">
        <v>5365004295763</v>
      </c>
      <c r="D10" s="11" t="s">
        <v>186</v>
      </c>
      <c r="E10" s="28">
        <v>3</v>
      </c>
      <c r="F10" s="12">
        <v>0</v>
      </c>
      <c r="G10" s="13">
        <f t="shared" si="0"/>
        <v>6</v>
      </c>
      <c r="H10" s="13" t="s">
        <v>171</v>
      </c>
    </row>
    <row r="11" spans="1:8" x14ac:dyDescent="0.2">
      <c r="A11" s="30" t="s">
        <v>117</v>
      </c>
      <c r="B11" s="11" t="s">
        <v>57</v>
      </c>
      <c r="C11" s="16">
        <v>5310002550058</v>
      </c>
      <c r="D11" s="11" t="s">
        <v>41</v>
      </c>
      <c r="E11" s="28">
        <v>2</v>
      </c>
      <c r="F11" s="12">
        <v>0</v>
      </c>
      <c r="G11" s="13">
        <f t="shared" si="0"/>
        <v>4</v>
      </c>
      <c r="H11" s="13" t="s">
        <v>48</v>
      </c>
    </row>
    <row r="12" spans="1:8" x14ac:dyDescent="0.2">
      <c r="A12" s="30" t="s">
        <v>116</v>
      </c>
      <c r="B12" s="11" t="s">
        <v>58</v>
      </c>
      <c r="C12" s="16">
        <v>5310015733776</v>
      </c>
      <c r="D12" s="11" t="s">
        <v>187</v>
      </c>
      <c r="E12" s="28">
        <v>1</v>
      </c>
      <c r="F12" s="12">
        <v>0</v>
      </c>
      <c r="G12" s="13">
        <f t="shared" si="0"/>
        <v>2</v>
      </c>
      <c r="H12" s="13" t="s">
        <v>27</v>
      </c>
    </row>
    <row r="13" spans="1:8" x14ac:dyDescent="0.2">
      <c r="A13" s="30" t="s">
        <v>120</v>
      </c>
      <c r="B13" s="11" t="s">
        <v>60</v>
      </c>
      <c r="C13" s="16">
        <v>5310009618393</v>
      </c>
      <c r="D13" s="11" t="s">
        <v>61</v>
      </c>
      <c r="E13" s="28">
        <v>1</v>
      </c>
      <c r="F13" s="12">
        <v>0</v>
      </c>
      <c r="G13" s="13">
        <f t="shared" si="0"/>
        <v>2</v>
      </c>
      <c r="H13" s="13" t="s">
        <v>172</v>
      </c>
    </row>
    <row r="14" spans="1:8" x14ac:dyDescent="0.2">
      <c r="A14" s="30" t="s">
        <v>121</v>
      </c>
      <c r="B14" s="11" t="s">
        <v>62</v>
      </c>
      <c r="C14" s="27" t="s">
        <v>113</v>
      </c>
      <c r="D14" s="11" t="s">
        <v>187</v>
      </c>
      <c r="E14" s="28">
        <v>2</v>
      </c>
      <c r="F14" s="12">
        <v>0</v>
      </c>
      <c r="G14" s="13">
        <f t="shared" si="0"/>
        <v>4</v>
      </c>
      <c r="H14" s="13" t="s">
        <v>51</v>
      </c>
    </row>
    <row r="15" spans="1:8" x14ac:dyDescent="0.2">
      <c r="A15" s="30" t="s">
        <v>122</v>
      </c>
      <c r="B15" s="11" t="s">
        <v>63</v>
      </c>
      <c r="C15" s="16">
        <v>5365004500607</v>
      </c>
      <c r="D15" s="11" t="s">
        <v>188</v>
      </c>
      <c r="E15" s="28">
        <v>2</v>
      </c>
      <c r="F15" s="12">
        <v>0</v>
      </c>
      <c r="G15" s="13">
        <f t="shared" si="0"/>
        <v>4</v>
      </c>
      <c r="H15" s="13" t="s">
        <v>40</v>
      </c>
    </row>
    <row r="16" spans="1:8" x14ac:dyDescent="0.2">
      <c r="A16" s="30" t="s">
        <v>123</v>
      </c>
      <c r="B16" s="11" t="s">
        <v>64</v>
      </c>
      <c r="C16" s="16">
        <v>5365005150243</v>
      </c>
      <c r="D16" s="11" t="s">
        <v>186</v>
      </c>
      <c r="E16" s="28">
        <v>4</v>
      </c>
      <c r="F16" s="12">
        <v>0</v>
      </c>
      <c r="G16" s="13">
        <f t="shared" si="0"/>
        <v>8</v>
      </c>
      <c r="H16" s="13" t="s">
        <v>49</v>
      </c>
    </row>
    <row r="17" spans="1:8" x14ac:dyDescent="0.2">
      <c r="A17" s="30" t="s">
        <v>124</v>
      </c>
      <c r="B17" s="11" t="s">
        <v>65</v>
      </c>
      <c r="C17" s="16">
        <v>3120004317694</v>
      </c>
      <c r="D17" s="11" t="s">
        <v>66</v>
      </c>
      <c r="E17" s="28">
        <v>1</v>
      </c>
      <c r="F17" s="12">
        <v>0</v>
      </c>
      <c r="G17" s="13">
        <f t="shared" si="0"/>
        <v>2</v>
      </c>
      <c r="H17" s="13" t="s">
        <v>33</v>
      </c>
    </row>
    <row r="18" spans="1:8" x14ac:dyDescent="0.2">
      <c r="A18" s="30" t="s">
        <v>125</v>
      </c>
      <c r="B18" s="11" t="s">
        <v>67</v>
      </c>
      <c r="C18" s="16">
        <v>5310004515414</v>
      </c>
      <c r="D18" s="11" t="s">
        <v>41</v>
      </c>
      <c r="E18" s="28">
        <v>4</v>
      </c>
      <c r="F18" s="12">
        <v>0</v>
      </c>
      <c r="G18" s="13">
        <f t="shared" si="0"/>
        <v>8</v>
      </c>
      <c r="H18" s="13" t="s">
        <v>50</v>
      </c>
    </row>
    <row r="19" spans="1:8" x14ac:dyDescent="0.2">
      <c r="A19" s="30" t="s">
        <v>126</v>
      </c>
      <c r="B19" s="11" t="s">
        <v>68</v>
      </c>
      <c r="C19" s="16">
        <v>5315008525695</v>
      </c>
      <c r="D19" s="11" t="s">
        <v>35</v>
      </c>
      <c r="E19" s="28">
        <v>2</v>
      </c>
      <c r="F19" s="12">
        <v>0</v>
      </c>
      <c r="G19" s="13">
        <f t="shared" si="0"/>
        <v>4</v>
      </c>
      <c r="H19" s="13" t="s">
        <v>173</v>
      </c>
    </row>
    <row r="20" spans="1:8" x14ac:dyDescent="0.2">
      <c r="A20" s="30" t="s">
        <v>127</v>
      </c>
      <c r="B20" s="11" t="s">
        <v>69</v>
      </c>
      <c r="C20" s="16">
        <v>3120012129307</v>
      </c>
      <c r="D20" s="11" t="s">
        <v>70</v>
      </c>
      <c r="E20" s="28">
        <v>2</v>
      </c>
      <c r="F20" s="12">
        <v>0</v>
      </c>
      <c r="G20" s="13">
        <f t="shared" si="0"/>
        <v>4</v>
      </c>
      <c r="H20" s="13" t="s">
        <v>174</v>
      </c>
    </row>
    <row r="21" spans="1:8" x14ac:dyDescent="0.2">
      <c r="A21" s="30" t="s">
        <v>130</v>
      </c>
      <c r="B21" s="11" t="s">
        <v>74</v>
      </c>
      <c r="C21" s="16">
        <v>5306009891330</v>
      </c>
      <c r="D21" s="11" t="s">
        <v>75</v>
      </c>
      <c r="E21" s="28">
        <v>3</v>
      </c>
      <c r="F21" s="12">
        <v>0</v>
      </c>
      <c r="G21" s="13">
        <f t="shared" si="0"/>
        <v>6</v>
      </c>
      <c r="H21" s="13" t="s">
        <v>175</v>
      </c>
    </row>
    <row r="22" spans="1:8" x14ac:dyDescent="0.2">
      <c r="A22" s="30" t="s">
        <v>131</v>
      </c>
      <c r="B22" s="11" t="s">
        <v>76</v>
      </c>
      <c r="C22" s="16">
        <v>3120004492790</v>
      </c>
      <c r="D22" s="11" t="s">
        <v>77</v>
      </c>
      <c r="E22" s="28">
        <v>1</v>
      </c>
      <c r="F22" s="12">
        <v>0</v>
      </c>
      <c r="G22" s="13">
        <f t="shared" si="0"/>
        <v>2</v>
      </c>
      <c r="H22" s="13" t="s">
        <v>25</v>
      </c>
    </row>
    <row r="23" spans="1:8" x14ac:dyDescent="0.2">
      <c r="A23" s="30" t="s">
        <v>133</v>
      </c>
      <c r="B23" s="11" t="s">
        <v>79</v>
      </c>
      <c r="C23" s="16">
        <v>3120000703454</v>
      </c>
      <c r="D23" s="11" t="s">
        <v>189</v>
      </c>
      <c r="E23" s="28">
        <v>1</v>
      </c>
      <c r="F23" s="12">
        <v>0</v>
      </c>
      <c r="G23" s="13">
        <f t="shared" si="0"/>
        <v>2</v>
      </c>
      <c r="H23" s="13" t="s">
        <v>39</v>
      </c>
    </row>
    <row r="24" spans="1:8" x14ac:dyDescent="0.2">
      <c r="A24" s="30" t="s">
        <v>134</v>
      </c>
      <c r="B24" s="11" t="s">
        <v>80</v>
      </c>
      <c r="C24" s="16">
        <v>3110006499498</v>
      </c>
      <c r="D24" s="11" t="s">
        <v>77</v>
      </c>
      <c r="E24" s="28">
        <v>1</v>
      </c>
      <c r="F24" s="12">
        <v>0</v>
      </c>
      <c r="G24" s="13">
        <f t="shared" si="0"/>
        <v>2</v>
      </c>
      <c r="H24" s="13" t="s">
        <v>163</v>
      </c>
    </row>
    <row r="25" spans="1:8" x14ac:dyDescent="0.2">
      <c r="A25" s="30" t="s">
        <v>135</v>
      </c>
      <c r="B25" s="11" t="s">
        <v>81</v>
      </c>
      <c r="C25" s="16">
        <v>5330005154742</v>
      </c>
      <c r="D25" s="11" t="s">
        <v>98</v>
      </c>
      <c r="E25" s="28">
        <v>1</v>
      </c>
      <c r="F25" s="12">
        <v>0</v>
      </c>
      <c r="G25" s="13">
        <f t="shared" si="0"/>
        <v>2</v>
      </c>
      <c r="H25" s="13" t="s">
        <v>176</v>
      </c>
    </row>
    <row r="26" spans="1:8" x14ac:dyDescent="0.2">
      <c r="A26" s="30" t="s">
        <v>136</v>
      </c>
      <c r="B26" s="11" t="s">
        <v>82</v>
      </c>
      <c r="C26" s="16">
        <v>3110007960010</v>
      </c>
      <c r="D26" s="11" t="s">
        <v>190</v>
      </c>
      <c r="E26" s="28">
        <v>1</v>
      </c>
      <c r="F26" s="12">
        <v>0</v>
      </c>
      <c r="G26" s="13">
        <f t="shared" si="0"/>
        <v>2</v>
      </c>
      <c r="H26" s="13" t="s">
        <v>28</v>
      </c>
    </row>
    <row r="27" spans="1:8" x14ac:dyDescent="0.2">
      <c r="A27" s="30" t="s">
        <v>137</v>
      </c>
      <c r="B27" s="11" t="s">
        <v>83</v>
      </c>
      <c r="C27" s="16">
        <v>3110012999057</v>
      </c>
      <c r="D27" s="11" t="s">
        <v>77</v>
      </c>
      <c r="E27" s="28">
        <v>1</v>
      </c>
      <c r="F27" s="12">
        <v>0</v>
      </c>
      <c r="G27" s="13">
        <f t="shared" si="0"/>
        <v>2</v>
      </c>
      <c r="H27" s="13" t="s">
        <v>38</v>
      </c>
    </row>
    <row r="28" spans="1:8" x14ac:dyDescent="0.2">
      <c r="A28" s="30" t="s">
        <v>138</v>
      </c>
      <c r="B28" s="11" t="s">
        <v>84</v>
      </c>
      <c r="C28" s="16">
        <v>5365004295790</v>
      </c>
      <c r="D28" s="11" t="s">
        <v>186</v>
      </c>
      <c r="E28" s="28">
        <v>4</v>
      </c>
      <c r="F28" s="12">
        <v>0</v>
      </c>
      <c r="G28" s="13">
        <f t="shared" si="0"/>
        <v>8</v>
      </c>
      <c r="H28" s="13" t="s">
        <v>177</v>
      </c>
    </row>
    <row r="29" spans="1:8" x14ac:dyDescent="0.2">
      <c r="A29" s="30" t="s">
        <v>139</v>
      </c>
      <c r="B29" s="11" t="s">
        <v>85</v>
      </c>
      <c r="C29" s="16">
        <v>5365004500608</v>
      </c>
      <c r="D29" s="11" t="s">
        <v>188</v>
      </c>
      <c r="E29" s="28">
        <v>2</v>
      </c>
      <c r="F29" s="12">
        <v>0</v>
      </c>
      <c r="G29" s="13">
        <f t="shared" si="0"/>
        <v>4</v>
      </c>
      <c r="H29" s="13" t="s">
        <v>36</v>
      </c>
    </row>
    <row r="30" spans="1:8" x14ac:dyDescent="0.2">
      <c r="A30" s="30" t="s">
        <v>140</v>
      </c>
      <c r="B30" s="11" t="s">
        <v>86</v>
      </c>
      <c r="C30" s="16">
        <v>5310010284449</v>
      </c>
      <c r="D30" s="11" t="s">
        <v>41</v>
      </c>
      <c r="E30" s="28">
        <v>1</v>
      </c>
      <c r="F30" s="12">
        <v>0</v>
      </c>
      <c r="G30" s="13">
        <f t="shared" si="0"/>
        <v>2</v>
      </c>
      <c r="H30" s="13" t="s">
        <v>46</v>
      </c>
    </row>
    <row r="31" spans="1:8" x14ac:dyDescent="0.2">
      <c r="A31" s="30" t="s">
        <v>141</v>
      </c>
      <c r="B31" s="11" t="s">
        <v>87</v>
      </c>
      <c r="C31" s="16">
        <v>3110000693305</v>
      </c>
      <c r="D31" s="11" t="s">
        <v>191</v>
      </c>
      <c r="E31" s="28">
        <v>2</v>
      </c>
      <c r="F31" s="12">
        <v>0</v>
      </c>
      <c r="G31" s="13">
        <f t="shared" si="0"/>
        <v>4</v>
      </c>
      <c r="H31" s="13" t="s">
        <v>52</v>
      </c>
    </row>
    <row r="32" spans="1:8" x14ac:dyDescent="0.2">
      <c r="A32" s="30" t="s">
        <v>142</v>
      </c>
      <c r="B32" s="11" t="s">
        <v>88</v>
      </c>
      <c r="C32" s="16">
        <v>5305009399230</v>
      </c>
      <c r="D32" s="11" t="s">
        <v>29</v>
      </c>
      <c r="E32" s="28">
        <v>3</v>
      </c>
      <c r="F32" s="12">
        <v>0</v>
      </c>
      <c r="G32" s="13">
        <f t="shared" si="0"/>
        <v>6</v>
      </c>
      <c r="H32" s="13" t="s">
        <v>178</v>
      </c>
    </row>
    <row r="33" spans="1:8" x14ac:dyDescent="0.2">
      <c r="A33" s="30" t="s">
        <v>144</v>
      </c>
      <c r="B33" s="11" t="s">
        <v>90</v>
      </c>
      <c r="C33" s="16">
        <v>5310013529577</v>
      </c>
      <c r="D33" s="11" t="s">
        <v>41</v>
      </c>
      <c r="E33" s="28">
        <v>1</v>
      </c>
      <c r="F33" s="12">
        <v>0</v>
      </c>
      <c r="G33" s="13">
        <f t="shared" si="0"/>
        <v>2</v>
      </c>
      <c r="H33" s="13" t="s">
        <v>26</v>
      </c>
    </row>
    <row r="34" spans="1:8" x14ac:dyDescent="0.2">
      <c r="A34" s="30" t="s">
        <v>146</v>
      </c>
      <c r="B34" s="11" t="s">
        <v>91</v>
      </c>
      <c r="C34" s="16">
        <v>5310012920688</v>
      </c>
      <c r="D34" s="11" t="s">
        <v>41</v>
      </c>
      <c r="E34" s="11">
        <v>10</v>
      </c>
      <c r="F34" s="12">
        <v>0</v>
      </c>
      <c r="G34" s="13">
        <f t="shared" si="0"/>
        <v>20</v>
      </c>
      <c r="H34" s="13" t="s">
        <v>92</v>
      </c>
    </row>
    <row r="35" spans="1:8" x14ac:dyDescent="0.2">
      <c r="A35" s="30" t="s">
        <v>147</v>
      </c>
      <c r="B35" s="11" t="s">
        <v>93</v>
      </c>
      <c r="C35" s="16">
        <v>5315000516608</v>
      </c>
      <c r="D35" s="11" t="s">
        <v>35</v>
      </c>
      <c r="E35" s="28">
        <v>1</v>
      </c>
      <c r="F35" s="12">
        <v>0</v>
      </c>
      <c r="G35" s="13">
        <f t="shared" si="0"/>
        <v>2</v>
      </c>
      <c r="H35" s="13" t="s">
        <v>32</v>
      </c>
    </row>
    <row r="36" spans="1:8" x14ac:dyDescent="0.2">
      <c r="A36" s="30" t="s">
        <v>148</v>
      </c>
      <c r="B36" s="11" t="s">
        <v>94</v>
      </c>
      <c r="C36" s="16">
        <v>5365004511934</v>
      </c>
      <c r="D36" s="11" t="s">
        <v>186</v>
      </c>
      <c r="E36" s="28">
        <v>10</v>
      </c>
      <c r="F36" s="12">
        <v>0</v>
      </c>
      <c r="G36" s="13">
        <f t="shared" si="0"/>
        <v>20</v>
      </c>
      <c r="H36" s="13" t="s">
        <v>45</v>
      </c>
    </row>
    <row r="37" spans="1:8" x14ac:dyDescent="0.2">
      <c r="A37" s="30" t="s">
        <v>149</v>
      </c>
      <c r="B37" s="11" t="s">
        <v>95</v>
      </c>
      <c r="C37" s="16">
        <v>3110008202106</v>
      </c>
      <c r="D37" s="11" t="s">
        <v>190</v>
      </c>
      <c r="E37" s="28">
        <v>1</v>
      </c>
      <c r="F37" s="12">
        <v>0</v>
      </c>
      <c r="G37" s="13">
        <f t="shared" si="0"/>
        <v>2</v>
      </c>
      <c r="H37" s="13" t="s">
        <v>34</v>
      </c>
    </row>
    <row r="38" spans="1:8" x14ac:dyDescent="0.2">
      <c r="A38" s="30" t="s">
        <v>150</v>
      </c>
      <c r="B38" s="11" t="s">
        <v>96</v>
      </c>
      <c r="C38" s="16">
        <v>3110011367641</v>
      </c>
      <c r="D38" s="11" t="s">
        <v>77</v>
      </c>
      <c r="E38" s="28">
        <v>1</v>
      </c>
      <c r="F38" s="12">
        <v>0</v>
      </c>
      <c r="G38" s="13">
        <f t="shared" si="0"/>
        <v>2</v>
      </c>
      <c r="H38" s="13" t="s">
        <v>31</v>
      </c>
    </row>
    <row r="39" spans="1:8" x14ac:dyDescent="0.2">
      <c r="A39" s="30" t="s">
        <v>151</v>
      </c>
      <c r="B39" s="11" t="s">
        <v>97</v>
      </c>
      <c r="C39" s="16">
        <v>5330007897495</v>
      </c>
      <c r="D39" s="11" t="s">
        <v>98</v>
      </c>
      <c r="E39" s="28">
        <v>1</v>
      </c>
      <c r="F39" s="12">
        <v>0</v>
      </c>
      <c r="G39" s="13">
        <f t="shared" si="0"/>
        <v>2</v>
      </c>
      <c r="H39" s="13" t="s">
        <v>179</v>
      </c>
    </row>
    <row r="40" spans="1:8" x14ac:dyDescent="0.2">
      <c r="A40" s="30" t="s">
        <v>152</v>
      </c>
      <c r="B40" s="11" t="s">
        <v>99</v>
      </c>
      <c r="C40" s="16">
        <v>5310012925348</v>
      </c>
      <c r="D40" s="11" t="s">
        <v>187</v>
      </c>
      <c r="E40" s="28">
        <v>3</v>
      </c>
      <c r="F40" s="12">
        <v>0</v>
      </c>
      <c r="G40" s="13">
        <f t="shared" si="0"/>
        <v>6</v>
      </c>
      <c r="H40" s="13" t="s">
        <v>47</v>
      </c>
    </row>
    <row r="41" spans="1:8" x14ac:dyDescent="0.2">
      <c r="A41" s="30" t="s">
        <v>153</v>
      </c>
      <c r="B41" s="11" t="s">
        <v>100</v>
      </c>
      <c r="C41" s="16">
        <v>3110011280277</v>
      </c>
      <c r="D41" s="11" t="s">
        <v>77</v>
      </c>
      <c r="E41" s="28">
        <v>1</v>
      </c>
      <c r="F41" s="12">
        <v>0</v>
      </c>
      <c r="G41" s="13">
        <f t="shared" si="0"/>
        <v>2</v>
      </c>
      <c r="H41" s="13" t="s">
        <v>101</v>
      </c>
    </row>
    <row r="42" spans="1:8" x14ac:dyDescent="0.2">
      <c r="A42" s="30" t="s">
        <v>154</v>
      </c>
      <c r="B42" s="11" t="s">
        <v>102</v>
      </c>
      <c r="C42" s="16">
        <v>3110004064147</v>
      </c>
      <c r="D42" s="11" t="s">
        <v>190</v>
      </c>
      <c r="E42" s="28">
        <v>1</v>
      </c>
      <c r="F42" s="12">
        <v>0</v>
      </c>
      <c r="G42" s="13">
        <f t="shared" si="0"/>
        <v>2</v>
      </c>
      <c r="H42" s="13" t="s">
        <v>180</v>
      </c>
    </row>
    <row r="43" spans="1:8" x14ac:dyDescent="0.2">
      <c r="A43" s="30" t="s">
        <v>155</v>
      </c>
      <c r="B43" s="11" t="s">
        <v>103</v>
      </c>
      <c r="C43" s="16">
        <v>3110007838789</v>
      </c>
      <c r="D43" s="11" t="s">
        <v>77</v>
      </c>
      <c r="E43" s="28">
        <v>1</v>
      </c>
      <c r="F43" s="12">
        <v>0</v>
      </c>
      <c r="G43" s="13">
        <f t="shared" si="0"/>
        <v>2</v>
      </c>
      <c r="H43" s="13" t="s">
        <v>53</v>
      </c>
    </row>
    <row r="44" spans="1:8" x14ac:dyDescent="0.2">
      <c r="A44" s="30" t="s">
        <v>156</v>
      </c>
      <c r="B44" s="11" t="s">
        <v>104</v>
      </c>
      <c r="C44" s="16">
        <v>5315001610830</v>
      </c>
      <c r="D44" s="11" t="s">
        <v>35</v>
      </c>
      <c r="E44" s="28">
        <v>1</v>
      </c>
      <c r="F44" s="12">
        <v>0</v>
      </c>
      <c r="G44" s="13">
        <f t="shared" si="0"/>
        <v>2</v>
      </c>
      <c r="H44" s="13" t="s">
        <v>23</v>
      </c>
    </row>
    <row r="45" spans="1:8" x14ac:dyDescent="0.2">
      <c r="A45" s="30" t="s">
        <v>157</v>
      </c>
      <c r="B45" s="11" t="s">
        <v>105</v>
      </c>
      <c r="C45" s="16">
        <v>3110004554097</v>
      </c>
      <c r="D45" s="11" t="s">
        <v>77</v>
      </c>
      <c r="E45" s="11">
        <v>1</v>
      </c>
      <c r="F45" s="12">
        <v>0</v>
      </c>
      <c r="G45" s="13">
        <f t="shared" si="0"/>
        <v>2</v>
      </c>
      <c r="H45" s="13" t="s">
        <v>24</v>
      </c>
    </row>
    <row r="46" spans="1:8" x14ac:dyDescent="0.2">
      <c r="A46" s="30" t="s">
        <v>158</v>
      </c>
      <c r="B46" s="11" t="s">
        <v>106</v>
      </c>
      <c r="C46" s="16">
        <v>5310012920692</v>
      </c>
      <c r="D46" s="14" t="s">
        <v>41</v>
      </c>
      <c r="E46" s="11">
        <v>2</v>
      </c>
      <c r="F46" s="12">
        <v>0</v>
      </c>
      <c r="G46" s="13">
        <f t="shared" si="0"/>
        <v>4</v>
      </c>
      <c r="H46" s="13" t="s">
        <v>43</v>
      </c>
    </row>
    <row r="47" spans="1:8" x14ac:dyDescent="0.2">
      <c r="A47" s="30" t="s">
        <v>159</v>
      </c>
      <c r="B47" s="11" t="s">
        <v>107</v>
      </c>
      <c r="C47" s="16">
        <v>5305000795835</v>
      </c>
      <c r="D47" s="14" t="s">
        <v>29</v>
      </c>
      <c r="E47" s="11">
        <v>2</v>
      </c>
      <c r="F47" s="12">
        <v>0</v>
      </c>
      <c r="G47" s="13">
        <f t="shared" si="0"/>
        <v>4</v>
      </c>
      <c r="H47" s="13" t="s">
        <v>181</v>
      </c>
    </row>
    <row r="48" spans="1:8" x14ac:dyDescent="0.2">
      <c r="A48" s="30" t="s">
        <v>160</v>
      </c>
      <c r="B48" s="11" t="s">
        <v>108</v>
      </c>
      <c r="C48" s="16">
        <v>3110007613732</v>
      </c>
      <c r="D48" s="14" t="s">
        <v>77</v>
      </c>
      <c r="E48" s="11">
        <v>1</v>
      </c>
      <c r="F48" s="12">
        <v>0</v>
      </c>
      <c r="G48" s="13">
        <f t="shared" si="0"/>
        <v>2</v>
      </c>
      <c r="H48" s="13" t="s">
        <v>42</v>
      </c>
    </row>
    <row r="49" spans="1:8" x14ac:dyDescent="0.2">
      <c r="A49" s="30" t="s">
        <v>161</v>
      </c>
      <c r="B49" s="11" t="s">
        <v>109</v>
      </c>
      <c r="C49" s="16">
        <v>5330009305209</v>
      </c>
      <c r="D49" s="14" t="s">
        <v>192</v>
      </c>
      <c r="E49" s="11">
        <v>1</v>
      </c>
      <c r="F49" s="12">
        <v>0</v>
      </c>
      <c r="G49" s="13">
        <f t="shared" si="0"/>
        <v>2</v>
      </c>
      <c r="H49" s="13" t="s">
        <v>30</v>
      </c>
    </row>
    <row r="50" spans="1:8" x14ac:dyDescent="0.2">
      <c r="A50" s="30" t="s">
        <v>162</v>
      </c>
      <c r="B50" s="11">
        <v>13026341</v>
      </c>
      <c r="C50" s="16">
        <v>3120009071239</v>
      </c>
      <c r="D50" s="11" t="s">
        <v>41</v>
      </c>
      <c r="E50" s="11">
        <v>2</v>
      </c>
      <c r="F50" s="12">
        <v>0</v>
      </c>
      <c r="G50" s="13">
        <f t="shared" si="0"/>
        <v>4</v>
      </c>
      <c r="H50" s="13" t="s">
        <v>110</v>
      </c>
    </row>
  </sheetData>
  <hyperlinks>
    <hyperlink ref="C9" r:id="rId1" tooltip="View FLIS Summary for this NIIN" display="http://haystack.ihserc.com/Code/Flis_Summary.asp?FNiin=008150692&amp;FBrwsRecNo=16"/>
    <hyperlink ref="C14" r:id="rId2" tooltip="View FLIS Summary for this NIIN" display="http://haystack.ihserc.com/code/Flis_Summary.asp?FNiin=005790369&amp;FBrwsRecNo=3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TBDB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2012-07-31T18:36:44Z</cp:lastPrinted>
  <dcterms:created xsi:type="dcterms:W3CDTF">2004-09-30T17:31:35Z</dcterms:created>
  <dcterms:modified xsi:type="dcterms:W3CDTF">2016-01-28T13:57:15Z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